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covní\16013710102_Dokumentace lávky Osada\2_Realizace\2_04_VD\Dokumentace - změna před dokončením\Rozpočet\191024-Rozpočet upřesněný\191025_Vašíček\ZTI\"/>
    </mc:Choice>
  </mc:AlternateContent>
  <bookViews>
    <workbookView xWindow="360" yWindow="270" windowWidth="14010" windowHeight="1221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Pol'!$A$1:$U$44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12" i="12" l="1"/>
  <c r="BA10" i="12"/>
  <c r="I9" i="12"/>
  <c r="K9" i="12"/>
  <c r="M9" i="12"/>
  <c r="Q9" i="12"/>
  <c r="U9" i="12"/>
  <c r="I11" i="12"/>
  <c r="K11" i="12"/>
  <c r="M11" i="12"/>
  <c r="Q11" i="12"/>
  <c r="U11" i="12"/>
  <c r="I13" i="12"/>
  <c r="K13" i="12"/>
  <c r="M13" i="12"/>
  <c r="Q13" i="12"/>
  <c r="U13" i="12"/>
  <c r="I14" i="12"/>
  <c r="K14" i="12"/>
  <c r="M14" i="12"/>
  <c r="Q14" i="12"/>
  <c r="U14" i="12"/>
  <c r="I15" i="12"/>
  <c r="K15" i="12"/>
  <c r="M15" i="12"/>
  <c r="Q15" i="12"/>
  <c r="U15" i="12"/>
  <c r="I16" i="12"/>
  <c r="K16" i="12"/>
  <c r="M16" i="12"/>
  <c r="Q16" i="12"/>
  <c r="U16" i="12"/>
  <c r="I17" i="12"/>
  <c r="K17" i="12"/>
  <c r="M17" i="12"/>
  <c r="Q17" i="12"/>
  <c r="U17" i="12"/>
  <c r="I19" i="12"/>
  <c r="K19" i="12"/>
  <c r="M19" i="12"/>
  <c r="Q19" i="12"/>
  <c r="U19" i="12"/>
  <c r="I20" i="12"/>
  <c r="K20" i="12"/>
  <c r="M20" i="12"/>
  <c r="Q20" i="12"/>
  <c r="U20" i="12"/>
  <c r="I21" i="12"/>
  <c r="K21" i="12"/>
  <c r="M21" i="12"/>
  <c r="Q21" i="12"/>
  <c r="U21" i="12"/>
  <c r="I22" i="12"/>
  <c r="K22" i="12"/>
  <c r="M22" i="12"/>
  <c r="Q22" i="12"/>
  <c r="U22" i="12"/>
  <c r="I23" i="12"/>
  <c r="K23" i="12"/>
  <c r="M23" i="12"/>
  <c r="Q23" i="12"/>
  <c r="U23" i="12"/>
  <c r="I24" i="12"/>
  <c r="K24" i="12"/>
  <c r="M24" i="12"/>
  <c r="Q24" i="12"/>
  <c r="U24" i="12"/>
  <c r="I25" i="12"/>
  <c r="K25" i="12"/>
  <c r="M25" i="12"/>
  <c r="Q25" i="12"/>
  <c r="U25" i="12"/>
  <c r="I26" i="12"/>
  <c r="K26" i="12"/>
  <c r="M26" i="12"/>
  <c r="Q26" i="12"/>
  <c r="U26" i="12"/>
  <c r="I27" i="12"/>
  <c r="K27" i="12"/>
  <c r="M27" i="12"/>
  <c r="Q27" i="12"/>
  <c r="U27" i="12"/>
  <c r="I28" i="12"/>
  <c r="K28" i="12"/>
  <c r="M28" i="12"/>
  <c r="Q28" i="12"/>
  <c r="U28" i="12"/>
  <c r="I29" i="12"/>
  <c r="K29" i="12"/>
  <c r="M29" i="12"/>
  <c r="Q29" i="12"/>
  <c r="U29" i="12"/>
  <c r="I30" i="12"/>
  <c r="K30" i="12"/>
  <c r="M30" i="12"/>
  <c r="Q30" i="12"/>
  <c r="U30" i="12"/>
  <c r="I31" i="12"/>
  <c r="K31" i="12"/>
  <c r="M31" i="12"/>
  <c r="Q31" i="12"/>
  <c r="U31" i="12"/>
  <c r="I32" i="12"/>
  <c r="K32" i="12"/>
  <c r="M32" i="12"/>
  <c r="Q32" i="12"/>
  <c r="U32" i="12"/>
  <c r="I33" i="12"/>
  <c r="K33" i="12"/>
  <c r="M33" i="12"/>
  <c r="Q33" i="12"/>
  <c r="U33" i="12"/>
  <c r="I34" i="12"/>
  <c r="K34" i="12"/>
  <c r="M34" i="12"/>
  <c r="Q34" i="12"/>
  <c r="U34" i="12"/>
  <c r="I35" i="12"/>
  <c r="K35" i="12"/>
  <c r="M35" i="12"/>
  <c r="Q35" i="12"/>
  <c r="U35" i="12"/>
  <c r="I36" i="12"/>
  <c r="K36" i="12"/>
  <c r="M36" i="12"/>
  <c r="Q36" i="12"/>
  <c r="U36" i="12"/>
  <c r="I37" i="12"/>
  <c r="K37" i="12"/>
  <c r="M37" i="12"/>
  <c r="Q37" i="12"/>
  <c r="U37" i="12"/>
  <c r="I38" i="12"/>
  <c r="K38" i="12"/>
  <c r="M38" i="12"/>
  <c r="Q38" i="12"/>
  <c r="U38" i="12"/>
  <c r="I39" i="12"/>
  <c r="K39" i="12"/>
  <c r="M39" i="12"/>
  <c r="Q39" i="12"/>
  <c r="U39" i="12"/>
  <c r="I40" i="12"/>
  <c r="K40" i="12"/>
  <c r="M40" i="12"/>
  <c r="Q40" i="12"/>
  <c r="U40" i="12"/>
  <c r="K41" i="12"/>
  <c r="Q41" i="12"/>
  <c r="I42" i="12"/>
  <c r="I41" i="12" s="1"/>
  <c r="K42" i="12"/>
  <c r="M42" i="12"/>
  <c r="M41" i="12" s="1"/>
  <c r="Q42" i="12"/>
  <c r="U42" i="12"/>
  <c r="U41" i="12" s="1"/>
  <c r="AZ43" i="1"/>
  <c r="F40" i="1"/>
  <c r="G40" i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K18" i="12" l="1"/>
  <c r="Q8" i="12"/>
  <c r="O8" i="12"/>
  <c r="I18" i="12"/>
  <c r="K8" i="12"/>
  <c r="U18" i="12"/>
  <c r="M8" i="12"/>
  <c r="I8" i="12"/>
  <c r="Q18" i="12"/>
  <c r="M18" i="12"/>
  <c r="U8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<sst xmlns="http://schemas.openxmlformats.org/spreadsheetml/2006/main" count="252" uniqueCount="159">
  <si>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</si>
  <si>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</si>
  <si>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</si>
  <si>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</si>
  <si>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</si>
  <si>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</si>
  <si>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</si>
  <si>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</si>
  <si>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</si>
  <si>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</si>
  <si>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</si>
  <si>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</si>
  <si>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</si>
  <si>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</si>
  <si>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</si>
  <si>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</si>
  <si>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</si>
  <si>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</si>
  <si>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</si>
  <si>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</si>
  <si>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</si>
  <si>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</si>
  <si>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</si>
  <si>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</si>
  <si>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</si>
  <si>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</si>
  <si>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</si>
  <si>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</si>
  <si>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</si>
  <si>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</si>
  <si>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</si>
  <si>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</si>
  <si>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</si>
  <si>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</si>
  <si>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</si>
  <si>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</si>
  <si>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</si>
  <si>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</si>
  <si>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</si>
  <si>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</si>
  <si>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</si>
  <si>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</si>
  <si>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</si>
  <si>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</si>
  <si>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</si>
  <si>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Ing.H.Hanáková</t>
  </si>
  <si>
    <t>Brno-přehrada</t>
  </si>
  <si>
    <t>Rozpočet</t>
  </si>
  <si>
    <t>Celkem za stavbu</t>
  </si>
  <si>
    <t>CZK</t>
  </si>
  <si>
    <t xml:space="preserve">Popis rozpočtu:  - </t>
  </si>
  <si>
    <t>Rozpočet je informativní, práce a materiál budou fakturovány dle skutečnosti.</t>
  </si>
  <si>
    <t>Rekapitulace dílů</t>
  </si>
  <si>
    <t>Typ dílu</t>
  </si>
  <si>
    <t>5</t>
  </si>
  <si>
    <t>Komunikace</t>
  </si>
  <si>
    <t>8</t>
  </si>
  <si>
    <t>Trubní vedení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</si>
  <si>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</si>
  <si>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</si>
  <si>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</si>
  <si>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</si>
  <si>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</si>
  <si>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</si>
  <si>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</si>
  <si>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</si>
  <si>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</si>
  <si>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</si>
  <si>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</si>
  <si>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</si>
  <si>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</si>
  <si>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</si>
  <si>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</si>
  <si>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</si>
  <si>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</si>
  <si>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</si>
  <si>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</si>
  <si>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</si>
  <si>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</si>
  <si>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</si>
  <si>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</si>
  <si>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</si>
  <si>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</si>
  <si>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</si>
  <si>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</si>
  <si>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</si>
  <si>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</si>
  <si>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</si>
  <si>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</si>
  <si>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597101113RT1</t>
  </si>
  <si>
    <t>Montáž odvodňovacího žlabu - polymerbeton D 400, včetně beton. lože C16/20,zatížení C 250, D 400 kN</t>
  </si>
  <si>
    <t>m</t>
  </si>
  <si>
    <t>POL1_0</t>
  </si>
  <si>
    <t xml:space="preserve">                                                   Š 210xV 320xD l1000, DN160</t>
  </si>
  <si>
    <t>POP</t>
  </si>
  <si>
    <t>597093111RS1</t>
  </si>
  <si>
    <t>Žlab odvodňovací ACO S100K, dl.1000 mm, D400, E600, rošt litina,šířka 160mm,stav.v.265 mm</t>
  </si>
  <si>
    <t>597093131R00</t>
  </si>
  <si>
    <t>Čelo kombinované plné, žlab ACO S 100 K</t>
  </si>
  <si>
    <t>kus</t>
  </si>
  <si>
    <t>597093134R00</t>
  </si>
  <si>
    <t>Čelo s nátrubkem PE-HD DN 160, ACO S 100 K</t>
  </si>
  <si>
    <t>PC</t>
  </si>
  <si>
    <t>Pachový uzávěr DN160 +m</t>
  </si>
  <si>
    <t>Hák na odkrytí roštů</t>
  </si>
  <si>
    <t>Nátrubek DN160</t>
  </si>
  <si>
    <t>892573111R00</t>
  </si>
  <si>
    <t>Zabezpečení konců kanal. potrubí DN do 200, vodou</t>
  </si>
  <si>
    <t>úsek</t>
  </si>
  <si>
    <t>892571111R00</t>
  </si>
  <si>
    <t>Zkouška těsnosti kanalizace DN do 200, vodou</t>
  </si>
  <si>
    <t>899103111RT2</t>
  </si>
  <si>
    <t>Osazení poklopu s rámem do 150 kg, včetně dodávky poklopu lit. kruhového D 600</t>
  </si>
  <si>
    <t>894411111R00</t>
  </si>
  <si>
    <t>Zřízení šachet z dílců,dno C 25/30, potrubí DN 200</t>
  </si>
  <si>
    <t>894118001R00</t>
  </si>
  <si>
    <t>Přípl.za dalších 0,60m výšky vstupu,šachty na potr</t>
  </si>
  <si>
    <t>59224177R</t>
  </si>
  <si>
    <t>Prstenec vyrovnávací TBW-Q 625/100/120</t>
  </si>
  <si>
    <t>POL3_0</t>
  </si>
  <si>
    <t>59224167R</t>
  </si>
  <si>
    <t>Skruž přechodová TBR-Q 625/600/120</t>
  </si>
  <si>
    <t>59224152R</t>
  </si>
  <si>
    <t>Skruž TBS-Q 1000/500/120</t>
  </si>
  <si>
    <t>59224154R</t>
  </si>
  <si>
    <t>Skruž TBS-Q 1000/1000/120 SP</t>
  </si>
  <si>
    <t>894402211R00</t>
  </si>
  <si>
    <t>Osazení beton. skruží přechodových 60/100</t>
  </si>
  <si>
    <t>894411311R00</t>
  </si>
  <si>
    <t>Osazení železobet. skruží rovných</t>
  </si>
  <si>
    <t>871353121R00</t>
  </si>
  <si>
    <t>Montáž trub z plastu, gumový kroužek, DN 200</t>
  </si>
  <si>
    <t>871313121R00</t>
  </si>
  <si>
    <t>Montáž trub z plastu, gumový kroužek, DN 150</t>
  </si>
  <si>
    <t>877353123R00</t>
  </si>
  <si>
    <t>Montáž tvarovek jednoos. plast. gum.kroužek DN 200</t>
  </si>
  <si>
    <t>;</t>
  </si>
  <si>
    <t>Montáž tvarovek jednoos. plast. gum.kroužek DN 150</t>
  </si>
  <si>
    <t>28611263.AR</t>
  </si>
  <si>
    <t>Trubka kanalizační KGEM SN 8 PVC 200x5,9x1000</t>
  </si>
  <si>
    <t>28611260.AR</t>
  </si>
  <si>
    <t>Trubka kanalizační KGEM SN 8 PVC 160x4,7x1000</t>
  </si>
  <si>
    <t>28651708.AR</t>
  </si>
  <si>
    <t>Odbočka kanalizační KGEA 200/ 160/45° PVC</t>
  </si>
  <si>
    <t>28651662.AR</t>
  </si>
  <si>
    <t>Koleno kanalizační KGB 160/ 45° PVC</t>
  </si>
  <si>
    <t>28651693.AR</t>
  </si>
  <si>
    <t>Redukce kanalizační KGR 200/ 160 PVC</t>
  </si>
  <si>
    <t>28651987R</t>
  </si>
  <si>
    <t>Vyústění RAUPLEN-PE DN 200 /protižabí klapka</t>
  </si>
  <si>
    <t>Výustní objekt z lomového kamene do betonu</t>
  </si>
  <si>
    <t>kpl</t>
  </si>
  <si>
    <t>998276101R00</t>
  </si>
  <si>
    <t>Přesun hmot, trubní vedení plastová, otevř. výkop</t>
  </si>
  <si>
    <t>t</t>
  </si>
  <si>
    <t/>
  </si>
  <si>
    <t>END</t>
  </si>
  <si>
    <t>Dopravní podnik města Brna</t>
  </si>
  <si>
    <t xml:space="preserve">Bezbarierová lodní zastávka OSADA - SO01-část kanalizace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</si>
</sst>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7" xfId="0" applyNumberFormat="1" applyFill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164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7" xfId="0" applyFont="1" applyBorder="1" applyAlignment="1">
      <alignment vertical="top" shrinkToFit="1"/>
    </xf>
    <xf numFmtId="164" fontId="17" fillId="0" borderId="37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7" fillId="0" borderId="37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8" t="s">
        <v>39</v>
      </c>
      <c r="B2" s="188"/>
      <c r="C2" s="188"/>
      <c r="D2" s="188"/>
      <c r="E2" s="188"/>
      <c r="F2" s="188"/>
      <c r="G2" s="18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5"/>
  <sheetViews>
    <sheetView showGridLines="0" topLeftCell="B71" zoomScaleNormal="100" zoomScaleSheetLayoutView="75" workbookViewId="0">
      <selection activeCell="I49" sqref="I49:J5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21" t="s">
        <v>42</v>
      </c>
      <c r="C1" s="222"/>
      <c r="D1" s="222"/>
      <c r="E1" s="222"/>
      <c r="F1" s="222"/>
      <c r="G1" s="222"/>
      <c r="H1" s="222"/>
      <c r="I1" s="222"/>
      <c r="J1" s="223"/>
    </row>
    <row r="2" spans="1:15" ht="23.25" customHeight="1" x14ac:dyDescent="0.2">
      <c r="A2" s="4"/>
      <c r="B2" s="81" t="s">
        <v>40</v>
      </c>
      <c r="C2" s="82"/>
      <c r="D2" s="206" t="s">
        <v>46</v>
      </c>
      <c r="E2" s="207"/>
      <c r="F2" s="207"/>
      <c r="G2" s="207"/>
      <c r="H2" s="207"/>
      <c r="I2" s="207"/>
      <c r="J2" s="208"/>
      <c r="O2" s="2"/>
    </row>
    <row r="3" spans="1:15" ht="23.25" hidden="1" customHeight="1" x14ac:dyDescent="0.2">
      <c r="A3" s="4"/>
      <c r="B3" s="83" t="s">
        <v>43</v>
      </c>
      <c r="C3" s="84"/>
      <c r="D3" s="234"/>
      <c r="E3" s="235"/>
      <c r="F3" s="235"/>
      <c r="G3" s="235"/>
      <c r="H3" s="235"/>
      <c r="I3" s="235"/>
      <c r="J3" s="23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 t="s">
        <v>157</v>
      </c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 t="s">
        <v>158</v>
      </c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3"/>
      <c r="E11" s="213"/>
      <c r="F11" s="213"/>
      <c r="G11" s="213"/>
      <c r="H11" s="28" t="s">
        <v>33</v>
      </c>
      <c r="I11" s="91"/>
      <c r="J11" s="11"/>
    </row>
    <row r="12" spans="1:15" ht="15.75" customHeight="1" x14ac:dyDescent="0.2">
      <c r="A12" s="4"/>
      <c r="B12" s="41"/>
      <c r="C12" s="26"/>
      <c r="D12" s="232"/>
      <c r="E12" s="232"/>
      <c r="F12" s="232"/>
      <c r="G12" s="232"/>
      <c r="H12" s="28" t="s">
        <v>34</v>
      </c>
      <c r="I12" s="91"/>
      <c r="J12" s="11"/>
    </row>
    <row r="13" spans="1:15" ht="15.75" customHeight="1" x14ac:dyDescent="0.2">
      <c r="A13" s="4"/>
      <c r="B13" s="42"/>
      <c r="C13" s="92"/>
      <c r="D13" s="233"/>
      <c r="E13" s="233"/>
      <c r="F13" s="233"/>
      <c r="G13" s="233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2"/>
      <c r="F15" s="212"/>
      <c r="G15" s="230"/>
      <c r="H15" s="230"/>
      <c r="I15" s="230" t="s">
        <v>28</v>
      </c>
      <c r="J15" s="231"/>
    </row>
    <row r="16" spans="1:15" ht="23.25" customHeight="1" x14ac:dyDescent="0.2">
      <c r="A16" s="140" t="s">
        <v>23</v>
      </c>
      <c r="B16" s="141" t="s">
        <v>23</v>
      </c>
      <c r="C16" s="58"/>
      <c r="D16" s="59"/>
      <c r="E16" s="209"/>
      <c r="F16" s="210"/>
      <c r="G16" s="209"/>
      <c r="H16" s="210"/>
      <c r="I16" s="209"/>
      <c r="J16" s="211"/>
    </row>
    <row r="17" spans="1:10" ht="23.25" customHeight="1" x14ac:dyDescent="0.2">
      <c r="A17" s="140" t="s">
        <v>24</v>
      </c>
      <c r="B17" s="141" t="s">
        <v>24</v>
      </c>
      <c r="C17" s="58"/>
      <c r="D17" s="59"/>
      <c r="E17" s="209"/>
      <c r="F17" s="210"/>
      <c r="G17" s="209"/>
      <c r="H17" s="210"/>
      <c r="I17" s="209"/>
      <c r="J17" s="211"/>
    </row>
    <row r="18" spans="1:10" ht="23.25" customHeight="1" x14ac:dyDescent="0.2">
      <c r="A18" s="140" t="s">
        <v>25</v>
      </c>
      <c r="B18" s="141" t="s">
        <v>25</v>
      </c>
      <c r="C18" s="58"/>
      <c r="D18" s="59"/>
      <c r="E18" s="209"/>
      <c r="F18" s="210"/>
      <c r="G18" s="209"/>
      <c r="H18" s="210"/>
      <c r="I18" s="209"/>
      <c r="J18" s="211"/>
    </row>
    <row r="19" spans="1:10" ht="23.25" customHeight="1" x14ac:dyDescent="0.2">
      <c r="A19" s="140" t="s">
        <v>60</v>
      </c>
      <c r="B19" s="141" t="s">
        <v>26</v>
      </c>
      <c r="C19" s="58"/>
      <c r="D19" s="59"/>
      <c r="E19" s="209"/>
      <c r="F19" s="210"/>
      <c r="G19" s="209"/>
      <c r="H19" s="210"/>
      <c r="I19" s="209"/>
      <c r="J19" s="211"/>
    </row>
    <row r="20" spans="1:10" ht="23.25" customHeight="1" x14ac:dyDescent="0.2">
      <c r="A20" s="140" t="s">
        <v>61</v>
      </c>
      <c r="B20" s="141" t="s">
        <v>27</v>
      </c>
      <c r="C20" s="58"/>
      <c r="D20" s="59"/>
      <c r="E20" s="209"/>
      <c r="F20" s="210"/>
      <c r="G20" s="209"/>
      <c r="H20" s="210"/>
      <c r="I20" s="209"/>
      <c r="J20" s="211"/>
    </row>
    <row r="21" spans="1:10" ht="23.25" customHeight="1" x14ac:dyDescent="0.2">
      <c r="A21" s="4"/>
      <c r="B21" s="74" t="s">
        <v>28</v>
      </c>
      <c r="C21" s="75"/>
      <c r="D21" s="76"/>
      <c r="E21" s="219"/>
      <c r="F21" s="228"/>
      <c r="G21" s="219"/>
      <c r="H21" s="228"/>
      <c r="I21" s="219"/>
      <c r="J21" s="22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7">
        <v>0</v>
      </c>
      <c r="H23" s="218"/>
      <c r="I23" s="21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5">
        <v>0</v>
      </c>
      <c r="H24" s="216"/>
      <c r="I24" s="21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7"/>
      <c r="H25" s="218"/>
      <c r="I25" s="21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4"/>
      <c r="H26" s="225"/>
      <c r="I26" s="22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26"/>
      <c r="H27" s="226"/>
      <c r="I27" s="226"/>
      <c r="J27" s="63" t="str">
        <f t="shared" si="0"/>
        <v>CZK</v>
      </c>
    </row>
    <row r="28" spans="1:10" ht="27.75" hidden="1" customHeight="1" thickBot="1" x14ac:dyDescent="0.25">
      <c r="A28" s="4"/>
      <c r="B28" s="112" t="s">
        <v>22</v>
      </c>
      <c r="C28" s="113"/>
      <c r="D28" s="113"/>
      <c r="E28" s="114"/>
      <c r="F28" s="115"/>
      <c r="G28" s="227">
        <v>249505.45</v>
      </c>
      <c r="H28" s="229"/>
      <c r="I28" s="229"/>
      <c r="J28" s="116" t="str">
        <f t="shared" si="0"/>
        <v>CZK</v>
      </c>
    </row>
    <row r="29" spans="1:10" ht="27.75" customHeight="1" thickBot="1" x14ac:dyDescent="0.25">
      <c r="A29" s="4"/>
      <c r="B29" s="112" t="s">
        <v>35</v>
      </c>
      <c r="C29" s="117"/>
      <c r="D29" s="117"/>
      <c r="E29" s="117"/>
      <c r="F29" s="117"/>
      <c r="G29" s="227"/>
      <c r="H29" s="227"/>
      <c r="I29" s="227"/>
      <c r="J29" s="118" t="s">
        <v>49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43802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14" t="s">
        <v>2</v>
      </c>
      <c r="E35" s="214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52" ht="25.5" hidden="1" customHeight="1" x14ac:dyDescent="0.2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52" ht="25.5" hidden="1" customHeight="1" x14ac:dyDescent="0.2">
      <c r="A39" s="96">
        <v>0</v>
      </c>
      <c r="B39" s="102" t="s">
        <v>47</v>
      </c>
      <c r="C39" s="196" t="s">
        <v>46</v>
      </c>
      <c r="D39" s="197"/>
      <c r="E39" s="197"/>
      <c r="F39" s="107">
        <v>0</v>
      </c>
      <c r="G39" s="108">
        <v>249505.45</v>
      </c>
      <c r="H39" s="109">
        <v>52396</v>
      </c>
      <c r="I39" s="109">
        <v>301901.45</v>
      </c>
      <c r="J39" s="103" t="str">
        <f>IF(CenaCelkemVypocet=0,"",I39/CenaCelkemVypocet*100)</f>
        <v/>
      </c>
    </row>
    <row r="40" spans="1:52" ht="25.5" hidden="1" customHeight="1" x14ac:dyDescent="0.2">
      <c r="A40" s="96"/>
      <c r="B40" s="198" t="s">
        <v>48</v>
      </c>
      <c r="C40" s="199"/>
      <c r="D40" s="199"/>
      <c r="E40" s="200"/>
      <c r="F40" s="110">
        <f>SUMIF(A39:A39,"=1",F39:F39)</f>
        <v>0</v>
      </c>
      <c r="G40" s="111">
        <f>SUMIF(A39:A39,"=1",G39:G39)</f>
        <v>0</v>
      </c>
      <c r="H40" s="111">
        <f>SUMIF(A39:A39,"=1",H39:H39)</f>
        <v>0</v>
      </c>
      <c r="I40" s="111">
        <f>SUMIF(A39:A39,"=1",I39:I39)</f>
        <v>0</v>
      </c>
      <c r="J40" s="97">
        <f>SUMIF(A39:A39,"=1",J39:J39)</f>
        <v>0</v>
      </c>
    </row>
    <row r="42" spans="1:52" x14ac:dyDescent="0.2">
      <c r="B42" t="s">
        <v>50</v>
      </c>
    </row>
    <row r="43" spans="1:52" x14ac:dyDescent="0.2">
      <c r="B43" s="201" t="s">
        <v>51</v>
      </c>
      <c r="C43" s="201"/>
      <c r="D43" s="201"/>
      <c r="E43" s="201"/>
      <c r="F43" s="201"/>
      <c r="G43" s="201"/>
      <c r="H43" s="201"/>
      <c r="I43" s="201"/>
      <c r="J43" s="201"/>
      <c r="AZ43" s="119" t="str">
        <f>B43</f>
        <v>Rozpočet je informativní, práce a materiál budou fakturovány dle skutečnosti.</v>
      </c>
    </row>
    <row r="46" spans="1:52" ht="15.75" x14ac:dyDescent="0.25">
      <c r="B46" s="120" t="s">
        <v>52</v>
      </c>
    </row>
    <row r="48" spans="1:52" ht="25.5" customHeight="1" x14ac:dyDescent="0.2">
      <c r="A48" s="121"/>
      <c r="B48" s="125" t="s">
        <v>16</v>
      </c>
      <c r="C48" s="125" t="s">
        <v>5</v>
      </c>
      <c r="D48" s="126"/>
      <c r="E48" s="126"/>
      <c r="F48" s="129" t="s">
        <v>53</v>
      </c>
      <c r="G48" s="129"/>
      <c r="H48" s="129"/>
      <c r="I48" s="202" t="s">
        <v>28</v>
      </c>
      <c r="J48" s="202"/>
    </row>
    <row r="49" spans="1:10" ht="25.5" customHeight="1" x14ac:dyDescent="0.2">
      <c r="A49" s="122"/>
      <c r="B49" s="130" t="s">
        <v>54</v>
      </c>
      <c r="C49" s="204" t="s">
        <v>55</v>
      </c>
      <c r="D49" s="205"/>
      <c r="E49" s="205"/>
      <c r="F49" s="132" t="s">
        <v>23</v>
      </c>
      <c r="G49" s="133"/>
      <c r="H49" s="133"/>
      <c r="I49" s="203"/>
      <c r="J49" s="203"/>
    </row>
    <row r="50" spans="1:10" ht="25.5" customHeight="1" x14ac:dyDescent="0.2">
      <c r="A50" s="122"/>
      <c r="B50" s="124" t="s">
        <v>56</v>
      </c>
      <c r="C50" s="190" t="s">
        <v>57</v>
      </c>
      <c r="D50" s="191"/>
      <c r="E50" s="191"/>
      <c r="F50" s="134" t="s">
        <v>23</v>
      </c>
      <c r="G50" s="135"/>
      <c r="H50" s="135"/>
      <c r="I50" s="189"/>
      <c r="J50" s="189"/>
    </row>
    <row r="51" spans="1:10" ht="25.5" customHeight="1" x14ac:dyDescent="0.2">
      <c r="A51" s="122"/>
      <c r="B51" s="131" t="s">
        <v>58</v>
      </c>
      <c r="C51" s="193" t="s">
        <v>59</v>
      </c>
      <c r="D51" s="194"/>
      <c r="E51" s="194"/>
      <c r="F51" s="136" t="s">
        <v>23</v>
      </c>
      <c r="G51" s="137"/>
      <c r="H51" s="137"/>
      <c r="I51" s="192"/>
      <c r="J51" s="192"/>
    </row>
    <row r="52" spans="1:10" ht="25.5" customHeight="1" x14ac:dyDescent="0.2">
      <c r="A52" s="123"/>
      <c r="B52" s="127" t="s">
        <v>1</v>
      </c>
      <c r="C52" s="127"/>
      <c r="D52" s="128"/>
      <c r="E52" s="128"/>
      <c r="F52" s="138"/>
      <c r="G52" s="139"/>
      <c r="H52" s="139"/>
      <c r="I52" s="195"/>
      <c r="J52" s="195"/>
    </row>
    <row r="53" spans="1:10" x14ac:dyDescent="0.2">
      <c r="F53" s="94"/>
      <c r="G53" s="95"/>
      <c r="H53" s="94"/>
      <c r="I53" s="95"/>
      <c r="J53" s="95"/>
    </row>
    <row r="54" spans="1:10" x14ac:dyDescent="0.2">
      <c r="F54" s="94"/>
      <c r="G54" s="95"/>
      <c r="H54" s="94"/>
      <c r="I54" s="95"/>
      <c r="J54" s="95"/>
    </row>
    <row r="55" spans="1:10" x14ac:dyDescent="0.2">
      <c r="F55" s="94"/>
      <c r="G55" s="95"/>
      <c r="H55" s="94"/>
      <c r="I55" s="95"/>
      <c r="J55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C39:E39"/>
    <mergeCell ref="B40:E40"/>
    <mergeCell ref="B43:J43"/>
    <mergeCell ref="I48:J48"/>
    <mergeCell ref="I49:J49"/>
    <mergeCell ref="C49:E49"/>
    <mergeCell ref="I50:J50"/>
    <mergeCell ref="C50:E50"/>
    <mergeCell ref="I51:J51"/>
    <mergeCell ref="C51:E51"/>
    <mergeCell ref="I52:J5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79" t="s">
        <v>41</v>
      </c>
      <c r="B2" s="78"/>
      <c r="C2" s="239"/>
      <c r="D2" s="239"/>
      <c r="E2" s="239"/>
      <c r="F2" s="239"/>
      <c r="G2" s="240"/>
    </row>
    <row r="3" spans="1:7" ht="24.95" hidden="1" customHeight="1" x14ac:dyDescent="0.2">
      <c r="A3" s="79" t="s">
        <v>7</v>
      </c>
      <c r="B3" s="78"/>
      <c r="C3" s="239"/>
      <c r="D3" s="239"/>
      <c r="E3" s="239"/>
      <c r="F3" s="239"/>
      <c r="G3" s="240"/>
    </row>
    <row r="4" spans="1:7" ht="24.95" hidden="1" customHeight="1" x14ac:dyDescent="0.2">
      <c r="A4" s="79" t="s">
        <v>8</v>
      </c>
      <c r="B4" s="78"/>
      <c r="C4" s="239"/>
      <c r="D4" s="239"/>
      <c r="E4" s="239"/>
      <c r="F4" s="239"/>
      <c r="G4" s="24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4"/>
  <sheetViews>
    <sheetView tabSelected="1" workbookViewId="0">
      <selection activeCell="N9" sqref="N9:O42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1" t="s">
        <v>6</v>
      </c>
      <c r="B1" s="241"/>
      <c r="C1" s="241"/>
      <c r="D1" s="241"/>
      <c r="E1" s="241"/>
      <c r="F1" s="241"/>
      <c r="G1" s="241"/>
      <c r="AE1" t="s">
        <v>63</v>
      </c>
    </row>
    <row r="2" spans="1:60" ht="24.95" customHeight="1" x14ac:dyDescent="0.2">
      <c r="A2" s="144" t="s">
        <v>62</v>
      </c>
      <c r="B2" s="142"/>
      <c r="C2" s="242" t="s">
        <v>46</v>
      </c>
      <c r="D2" s="243"/>
      <c r="E2" s="243"/>
      <c r="F2" s="243"/>
      <c r="G2" s="244"/>
      <c r="AE2" t="s">
        <v>64</v>
      </c>
    </row>
    <row r="3" spans="1:60" ht="24.95" hidden="1" customHeight="1" x14ac:dyDescent="0.2">
      <c r="A3" s="145" t="s">
        <v>7</v>
      </c>
      <c r="B3" s="143"/>
      <c r="C3" s="245"/>
      <c r="D3" s="246"/>
      <c r="E3" s="246"/>
      <c r="F3" s="246"/>
      <c r="G3" s="247"/>
      <c r="AE3" t="s">
        <v>65</v>
      </c>
    </row>
    <row r="4" spans="1:60" ht="24.95" hidden="1" customHeight="1" x14ac:dyDescent="0.2">
      <c r="A4" s="145" t="s">
        <v>8</v>
      </c>
      <c r="B4" s="143"/>
      <c r="C4" s="245"/>
      <c r="D4" s="246"/>
      <c r="E4" s="246"/>
      <c r="F4" s="246"/>
      <c r="G4" s="247"/>
      <c r="AE4" t="s">
        <v>66</v>
      </c>
    </row>
    <row r="5" spans="1:60" hidden="1" x14ac:dyDescent="0.2">
      <c r="A5" s="146" t="s">
        <v>67</v>
      </c>
      <c r="B5" s="147"/>
      <c r="C5" s="148"/>
      <c r="D5" s="149"/>
      <c r="E5" s="149"/>
      <c r="F5" s="149"/>
      <c r="G5" s="150"/>
      <c r="AE5" t="s">
        <v>68</v>
      </c>
    </row>
    <row r="7" spans="1:60" ht="38.25" x14ac:dyDescent="0.2">
      <c r="A7" s="156" t="s">
        <v>69</v>
      </c>
      <c r="B7" s="157" t="s">
        <v>70</v>
      </c>
      <c r="C7" s="157" t="s">
        <v>71</v>
      </c>
      <c r="D7" s="156" t="s">
        <v>72</v>
      </c>
      <c r="E7" s="156" t="s">
        <v>73</v>
      </c>
      <c r="F7" s="151" t="s">
        <v>74</v>
      </c>
      <c r="G7" s="170"/>
      <c r="H7" s="171" t="s">
        <v>29</v>
      </c>
      <c r="I7" s="171" t="s">
        <v>75</v>
      </c>
      <c r="J7" s="171" t="s">
        <v>30</v>
      </c>
      <c r="K7" s="171" t="s">
        <v>76</v>
      </c>
      <c r="L7" s="171" t="s">
        <v>77</v>
      </c>
      <c r="M7" s="171" t="s">
        <v>78</v>
      </c>
      <c r="N7" s="171" t="s">
        <v>79</v>
      </c>
      <c r="O7" s="171" t="s">
        <v>80</v>
      </c>
      <c r="P7" s="171" t="s">
        <v>81</v>
      </c>
      <c r="Q7" s="171" t="s">
        <v>82</v>
      </c>
      <c r="R7" s="171" t="s">
        <v>83</v>
      </c>
      <c r="S7" s="171" t="s">
        <v>84</v>
      </c>
      <c r="T7" s="171" t="s">
        <v>85</v>
      </c>
      <c r="U7" s="159" t="s">
        <v>86</v>
      </c>
    </row>
    <row r="8" spans="1:60" x14ac:dyDescent="0.2">
      <c r="A8" s="172" t="s">
        <v>87</v>
      </c>
      <c r="B8" s="173" t="s">
        <v>54</v>
      </c>
      <c r="C8" s="174" t="s">
        <v>55</v>
      </c>
      <c r="D8" s="158"/>
      <c r="E8" s="175"/>
      <c r="F8" s="176"/>
      <c r="G8" s="176"/>
      <c r="H8" s="176"/>
      <c r="I8" s="176">
        <f>SUM(I9:I17)</f>
        <v>51105.399999999994</v>
      </c>
      <c r="J8" s="176"/>
      <c r="K8" s="176">
        <f>SUM(K9:K17)</f>
        <v>9037.0999999999985</v>
      </c>
      <c r="L8" s="176"/>
      <c r="M8" s="176">
        <f>SUM(M9:M17)</f>
        <v>0</v>
      </c>
      <c r="N8" s="158"/>
      <c r="O8" s="158">
        <f>SUM(O9:O17)</f>
        <v>0</v>
      </c>
      <c r="P8" s="158"/>
      <c r="Q8" s="158">
        <f>SUM(Q9:Q17)</f>
        <v>0</v>
      </c>
      <c r="R8" s="158"/>
      <c r="S8" s="158"/>
      <c r="T8" s="172"/>
      <c r="U8" s="158">
        <f>SUM(U9:U17)</f>
        <v>11.42</v>
      </c>
      <c r="AE8" t="s">
        <v>88</v>
      </c>
    </row>
    <row r="9" spans="1:60" ht="22.5" outlineLevel="1" x14ac:dyDescent="0.2">
      <c r="A9" s="153">
        <v>1</v>
      </c>
      <c r="B9" s="160" t="s">
        <v>89</v>
      </c>
      <c r="C9" s="183" t="s">
        <v>90</v>
      </c>
      <c r="D9" s="162" t="s">
        <v>91</v>
      </c>
      <c r="E9" s="166">
        <v>10</v>
      </c>
      <c r="F9" s="168"/>
      <c r="G9" s="168"/>
      <c r="H9" s="168">
        <v>237.47</v>
      </c>
      <c r="I9" s="168">
        <f>ROUND(E9*H9,2)</f>
        <v>2374.6999999999998</v>
      </c>
      <c r="J9" s="168">
        <v>243.53</v>
      </c>
      <c r="K9" s="168">
        <f>ROUND(E9*J9,2)</f>
        <v>2435.3000000000002</v>
      </c>
      <c r="L9" s="168">
        <v>21</v>
      </c>
      <c r="M9" s="168">
        <f>G9*(1+L9/100)</f>
        <v>0</v>
      </c>
      <c r="N9" s="162"/>
      <c r="O9" s="162"/>
      <c r="P9" s="162">
        <v>0</v>
      </c>
      <c r="Q9" s="162">
        <f>ROUND(E9*P9,5)</f>
        <v>0</v>
      </c>
      <c r="R9" s="162"/>
      <c r="S9" s="162"/>
      <c r="T9" s="163">
        <v>0.64159999999999995</v>
      </c>
      <c r="U9" s="162">
        <f>ROUND(E9*T9,2)</f>
        <v>6.42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92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3"/>
      <c r="B10" s="160"/>
      <c r="C10" s="248" t="s">
        <v>93</v>
      </c>
      <c r="D10" s="249"/>
      <c r="E10" s="250"/>
      <c r="F10" s="251"/>
      <c r="G10" s="252"/>
      <c r="H10" s="168"/>
      <c r="I10" s="168"/>
      <c r="J10" s="168"/>
      <c r="K10" s="168"/>
      <c r="L10" s="168"/>
      <c r="M10" s="168"/>
      <c r="N10" s="162"/>
      <c r="O10" s="162"/>
      <c r="P10" s="162"/>
      <c r="Q10" s="162"/>
      <c r="R10" s="162"/>
      <c r="S10" s="162"/>
      <c r="T10" s="163"/>
      <c r="U10" s="162"/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94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5" t="str">
        <f>C10</f>
        <v xml:space="preserve">                                                   Š 210xV 320xD l1000, DN160</v>
      </c>
      <c r="BB10" s="152"/>
      <c r="BC10" s="152"/>
      <c r="BD10" s="152"/>
      <c r="BE10" s="152"/>
      <c r="BF10" s="152"/>
      <c r="BG10" s="152"/>
      <c r="BH10" s="152"/>
    </row>
    <row r="11" spans="1:60" ht="22.5" outlineLevel="1" x14ac:dyDescent="0.2">
      <c r="A11" s="153">
        <v>2</v>
      </c>
      <c r="B11" s="160" t="s">
        <v>95</v>
      </c>
      <c r="C11" s="183" t="s">
        <v>96</v>
      </c>
      <c r="D11" s="162" t="s">
        <v>91</v>
      </c>
      <c r="E11" s="166">
        <v>10</v>
      </c>
      <c r="F11" s="168"/>
      <c r="G11" s="168"/>
      <c r="H11" s="168">
        <v>4259.6499999999996</v>
      </c>
      <c r="I11" s="168">
        <f>ROUND(E11*H11,2)</f>
        <v>42596.5</v>
      </c>
      <c r="J11" s="168">
        <v>140.35000000000036</v>
      </c>
      <c r="K11" s="168">
        <f>ROUND(E11*J11,2)</f>
        <v>1403.5</v>
      </c>
      <c r="L11" s="168">
        <v>21</v>
      </c>
      <c r="M11" s="168">
        <f>G11*(1+L11/100)</f>
        <v>0</v>
      </c>
      <c r="N11" s="162"/>
      <c r="O11" s="162"/>
      <c r="P11" s="162">
        <v>0</v>
      </c>
      <c r="Q11" s="162">
        <f>ROUND(E11*P11,5)</f>
        <v>0</v>
      </c>
      <c r="R11" s="162"/>
      <c r="S11" s="162"/>
      <c r="T11" s="163">
        <v>0.36442000000000002</v>
      </c>
      <c r="U11" s="162">
        <f>ROUND(E11*T11,2)</f>
        <v>3.64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92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53"/>
      <c r="B12" s="160"/>
      <c r="C12" s="248" t="s">
        <v>93</v>
      </c>
      <c r="D12" s="249"/>
      <c r="E12" s="250"/>
      <c r="F12" s="251"/>
      <c r="G12" s="252"/>
      <c r="H12" s="168"/>
      <c r="I12" s="168"/>
      <c r="J12" s="168"/>
      <c r="K12" s="168"/>
      <c r="L12" s="168"/>
      <c r="M12" s="168"/>
      <c r="N12" s="162"/>
      <c r="O12" s="162"/>
      <c r="P12" s="162"/>
      <c r="Q12" s="162"/>
      <c r="R12" s="162"/>
      <c r="S12" s="162"/>
      <c r="T12" s="163"/>
      <c r="U12" s="162"/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94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5" t="str">
        <f>C12</f>
        <v xml:space="preserve">                                                   Š 210xV 320xD l1000, DN160</v>
      </c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>
        <v>3</v>
      </c>
      <c r="B13" s="160" t="s">
        <v>97</v>
      </c>
      <c r="C13" s="183" t="s">
        <v>98</v>
      </c>
      <c r="D13" s="162" t="s">
        <v>99</v>
      </c>
      <c r="E13" s="166">
        <v>5</v>
      </c>
      <c r="F13" s="168"/>
      <c r="G13" s="168"/>
      <c r="H13" s="168">
        <v>391.67</v>
      </c>
      <c r="I13" s="168">
        <f>ROUND(E13*H13,2)</f>
        <v>1958.35</v>
      </c>
      <c r="J13" s="168">
        <v>54.829999999999984</v>
      </c>
      <c r="K13" s="168">
        <f>ROUND(E13*J13,2)</f>
        <v>274.14999999999998</v>
      </c>
      <c r="L13" s="168">
        <v>21</v>
      </c>
      <c r="M13" s="168">
        <f>G13*(1+L13/100)</f>
        <v>0</v>
      </c>
      <c r="N13" s="162"/>
      <c r="O13" s="162"/>
      <c r="P13" s="162">
        <v>0</v>
      </c>
      <c r="Q13" s="162">
        <f>ROUND(E13*P13,5)</f>
        <v>0</v>
      </c>
      <c r="R13" s="162"/>
      <c r="S13" s="162"/>
      <c r="T13" s="163">
        <v>0.1366</v>
      </c>
      <c r="U13" s="162">
        <f>ROUND(E13*T13,2)</f>
        <v>0.68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92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53">
        <v>4</v>
      </c>
      <c r="B14" s="160" t="s">
        <v>100</v>
      </c>
      <c r="C14" s="183" t="s">
        <v>101</v>
      </c>
      <c r="D14" s="162" t="s">
        <v>99</v>
      </c>
      <c r="E14" s="166">
        <v>5</v>
      </c>
      <c r="F14" s="168"/>
      <c r="G14" s="168"/>
      <c r="H14" s="168">
        <v>835.17</v>
      </c>
      <c r="I14" s="168">
        <f>ROUND(E14*H14,2)</f>
        <v>4175.8500000000004</v>
      </c>
      <c r="J14" s="168">
        <v>54.830000000000041</v>
      </c>
      <c r="K14" s="168">
        <f>ROUND(E14*J14,2)</f>
        <v>274.14999999999998</v>
      </c>
      <c r="L14" s="168">
        <v>21</v>
      </c>
      <c r="M14" s="168">
        <f>G14*(1+L14/100)</f>
        <v>0</v>
      </c>
      <c r="N14" s="162"/>
      <c r="O14" s="162"/>
      <c r="P14" s="162">
        <v>0</v>
      </c>
      <c r="Q14" s="162">
        <f>ROUND(E14*P14,5)</f>
        <v>0</v>
      </c>
      <c r="R14" s="162"/>
      <c r="S14" s="162"/>
      <c r="T14" s="163">
        <v>0.1366</v>
      </c>
      <c r="U14" s="162">
        <f>ROUND(E14*T14,2)</f>
        <v>0.68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92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>
        <v>5</v>
      </c>
      <c r="B15" s="160" t="s">
        <v>102</v>
      </c>
      <c r="C15" s="183" t="s">
        <v>103</v>
      </c>
      <c r="D15" s="162" t="s">
        <v>99</v>
      </c>
      <c r="E15" s="166">
        <v>5</v>
      </c>
      <c r="F15" s="168"/>
      <c r="G15" s="168"/>
      <c r="H15" s="168">
        <v>0</v>
      </c>
      <c r="I15" s="168">
        <f>ROUND(E15*H15,2)</f>
        <v>0</v>
      </c>
      <c r="J15" s="168">
        <v>600</v>
      </c>
      <c r="K15" s="168">
        <f>ROUND(E15*J15,2)</f>
        <v>3000</v>
      </c>
      <c r="L15" s="168">
        <v>21</v>
      </c>
      <c r="M15" s="168">
        <f>G15*(1+L15/100)</f>
        <v>0</v>
      </c>
      <c r="N15" s="162"/>
      <c r="O15" s="162"/>
      <c r="P15" s="162">
        <v>0</v>
      </c>
      <c r="Q15" s="162">
        <f>ROUND(E15*P15,5)</f>
        <v>0</v>
      </c>
      <c r="R15" s="162"/>
      <c r="S15" s="162"/>
      <c r="T15" s="163">
        <v>0</v>
      </c>
      <c r="U15" s="162">
        <f>ROUND(E15*T15,2)</f>
        <v>0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92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3">
        <v>6</v>
      </c>
      <c r="B16" s="160" t="s">
        <v>102</v>
      </c>
      <c r="C16" s="183" t="s">
        <v>104</v>
      </c>
      <c r="D16" s="162" t="s">
        <v>99</v>
      </c>
      <c r="E16" s="166">
        <v>1</v>
      </c>
      <c r="F16" s="168"/>
      <c r="G16" s="168"/>
      <c r="H16" s="168">
        <v>0</v>
      </c>
      <c r="I16" s="168">
        <f>ROUND(E16*H16,2)</f>
        <v>0</v>
      </c>
      <c r="J16" s="168">
        <v>400</v>
      </c>
      <c r="K16" s="168">
        <f>ROUND(E16*J16,2)</f>
        <v>400</v>
      </c>
      <c r="L16" s="168">
        <v>21</v>
      </c>
      <c r="M16" s="168">
        <f>G16*(1+L16/100)</f>
        <v>0</v>
      </c>
      <c r="N16" s="162"/>
      <c r="O16" s="162"/>
      <c r="P16" s="162">
        <v>0</v>
      </c>
      <c r="Q16" s="162">
        <f>ROUND(E16*P16,5)</f>
        <v>0</v>
      </c>
      <c r="R16" s="162"/>
      <c r="S16" s="162"/>
      <c r="T16" s="163">
        <v>0</v>
      </c>
      <c r="U16" s="162">
        <f>ROUND(E16*T16,2)</f>
        <v>0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92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7</v>
      </c>
      <c r="B17" s="160" t="s">
        <v>102</v>
      </c>
      <c r="C17" s="183" t="s">
        <v>105</v>
      </c>
      <c r="D17" s="162" t="s">
        <v>99</v>
      </c>
      <c r="E17" s="166">
        <v>5</v>
      </c>
      <c r="F17" s="168"/>
      <c r="G17" s="168"/>
      <c r="H17" s="168">
        <v>0</v>
      </c>
      <c r="I17" s="168">
        <f>ROUND(E17*H17,2)</f>
        <v>0</v>
      </c>
      <c r="J17" s="168">
        <v>250</v>
      </c>
      <c r="K17" s="168">
        <f>ROUND(E17*J17,2)</f>
        <v>1250</v>
      </c>
      <c r="L17" s="168">
        <v>21</v>
      </c>
      <c r="M17" s="168">
        <f>G17*(1+L17/100)</f>
        <v>0</v>
      </c>
      <c r="N17" s="162"/>
      <c r="O17" s="162"/>
      <c r="P17" s="162">
        <v>0</v>
      </c>
      <c r="Q17" s="162">
        <f>ROUND(E17*P17,5)</f>
        <v>0</v>
      </c>
      <c r="R17" s="162"/>
      <c r="S17" s="162"/>
      <c r="T17" s="163">
        <v>0</v>
      </c>
      <c r="U17" s="162">
        <f>ROUND(E17*T17,2)</f>
        <v>0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92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x14ac:dyDescent="0.2">
      <c r="A18" s="154" t="s">
        <v>87</v>
      </c>
      <c r="B18" s="161" t="s">
        <v>56</v>
      </c>
      <c r="C18" s="184" t="s">
        <v>57</v>
      </c>
      <c r="D18" s="164"/>
      <c r="E18" s="167"/>
      <c r="F18" s="169"/>
      <c r="G18" s="169"/>
      <c r="H18" s="169"/>
      <c r="I18" s="169">
        <f>SUM(I19:I40)</f>
        <v>52184.87</v>
      </c>
      <c r="J18" s="169"/>
      <c r="K18" s="169">
        <f>SUM(K19:K40)</f>
        <v>133411.33000000002</v>
      </c>
      <c r="L18" s="169"/>
      <c r="M18" s="169">
        <f>SUM(M19:M40)</f>
        <v>0</v>
      </c>
      <c r="N18" s="164"/>
      <c r="O18" s="164"/>
      <c r="P18" s="164"/>
      <c r="Q18" s="164">
        <f>SUM(Q19:Q40)</f>
        <v>0</v>
      </c>
      <c r="R18" s="164"/>
      <c r="S18" s="164"/>
      <c r="T18" s="165"/>
      <c r="U18" s="164">
        <f>SUM(U19:U40)</f>
        <v>93.949999999999989</v>
      </c>
      <c r="AE18" t="s">
        <v>88</v>
      </c>
    </row>
    <row r="19" spans="1:60" outlineLevel="1" x14ac:dyDescent="0.2">
      <c r="A19" s="153">
        <v>8</v>
      </c>
      <c r="B19" s="160" t="s">
        <v>106</v>
      </c>
      <c r="C19" s="183" t="s">
        <v>107</v>
      </c>
      <c r="D19" s="162" t="s">
        <v>108</v>
      </c>
      <c r="E19" s="166">
        <v>2</v>
      </c>
      <c r="F19" s="168"/>
      <c r="G19" s="168"/>
      <c r="H19" s="168">
        <v>289.16000000000003</v>
      </c>
      <c r="I19" s="168">
        <f t="shared" ref="I19:I40" si="0">ROUND(E19*H19,2)</f>
        <v>578.32000000000005</v>
      </c>
      <c r="J19" s="168">
        <v>2370.84</v>
      </c>
      <c r="K19" s="168">
        <f t="shared" ref="K19:K40" si="1">ROUND(E19*J19,2)</f>
        <v>4741.68</v>
      </c>
      <c r="L19" s="168">
        <v>21</v>
      </c>
      <c r="M19" s="168">
        <f t="shared" ref="M19:M40" si="2">G19*(1+L19/100)</f>
        <v>0</v>
      </c>
      <c r="N19" s="162"/>
      <c r="O19" s="162"/>
      <c r="P19" s="162">
        <v>0</v>
      </c>
      <c r="Q19" s="162">
        <f t="shared" ref="Q19:Q40" si="3">ROUND(E19*P19,5)</f>
        <v>0</v>
      </c>
      <c r="R19" s="162"/>
      <c r="S19" s="162"/>
      <c r="T19" s="163">
        <v>6.2</v>
      </c>
      <c r="U19" s="162">
        <f t="shared" ref="U19:U40" si="4">ROUND(E19*T19,2)</f>
        <v>12.4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92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3">
        <v>9</v>
      </c>
      <c r="B20" s="160" t="s">
        <v>109</v>
      </c>
      <c r="C20" s="183" t="s">
        <v>110</v>
      </c>
      <c r="D20" s="162" t="s">
        <v>91</v>
      </c>
      <c r="E20" s="166">
        <v>55</v>
      </c>
      <c r="F20" s="168"/>
      <c r="G20" s="168"/>
      <c r="H20" s="168">
        <v>1.43</v>
      </c>
      <c r="I20" s="168">
        <f t="shared" si="0"/>
        <v>78.650000000000006</v>
      </c>
      <c r="J20" s="168">
        <v>22.57</v>
      </c>
      <c r="K20" s="168">
        <f t="shared" si="1"/>
        <v>1241.3499999999999</v>
      </c>
      <c r="L20" s="168">
        <v>21</v>
      </c>
      <c r="M20" s="168">
        <f t="shared" si="2"/>
        <v>0</v>
      </c>
      <c r="N20" s="162"/>
      <c r="O20" s="162"/>
      <c r="P20" s="162">
        <v>0</v>
      </c>
      <c r="Q20" s="162">
        <f t="shared" si="3"/>
        <v>0</v>
      </c>
      <c r="R20" s="162"/>
      <c r="S20" s="162"/>
      <c r="T20" s="163">
        <v>5.8999999999999997E-2</v>
      </c>
      <c r="U20" s="162">
        <f t="shared" si="4"/>
        <v>3.25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92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3">
        <v>10</v>
      </c>
      <c r="B21" s="160" t="s">
        <v>111</v>
      </c>
      <c r="C21" s="183" t="s">
        <v>112</v>
      </c>
      <c r="D21" s="162" t="s">
        <v>99</v>
      </c>
      <c r="E21" s="166">
        <v>2</v>
      </c>
      <c r="F21" s="168"/>
      <c r="G21" s="168"/>
      <c r="H21" s="168">
        <v>3292.46</v>
      </c>
      <c r="I21" s="168">
        <f t="shared" si="0"/>
        <v>6584.92</v>
      </c>
      <c r="J21" s="168">
        <v>697.54</v>
      </c>
      <c r="K21" s="168">
        <f t="shared" si="1"/>
        <v>1395.08</v>
      </c>
      <c r="L21" s="168">
        <v>21</v>
      </c>
      <c r="M21" s="168">
        <f t="shared" si="2"/>
        <v>0</v>
      </c>
      <c r="N21" s="162"/>
      <c r="O21" s="162"/>
      <c r="P21" s="162">
        <v>0</v>
      </c>
      <c r="Q21" s="162">
        <f t="shared" si="3"/>
        <v>0</v>
      </c>
      <c r="R21" s="162"/>
      <c r="S21" s="162"/>
      <c r="T21" s="163">
        <v>1.3140000000000001</v>
      </c>
      <c r="U21" s="162">
        <f t="shared" si="4"/>
        <v>2.63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92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3">
        <v>11</v>
      </c>
      <c r="B22" s="160" t="s">
        <v>113</v>
      </c>
      <c r="C22" s="183" t="s">
        <v>114</v>
      </c>
      <c r="D22" s="162" t="s">
        <v>99</v>
      </c>
      <c r="E22" s="166">
        <v>2</v>
      </c>
      <c r="F22" s="168"/>
      <c r="G22" s="168"/>
      <c r="H22" s="168">
        <v>2812.69</v>
      </c>
      <c r="I22" s="168">
        <f t="shared" si="0"/>
        <v>5625.38</v>
      </c>
      <c r="J22" s="168">
        <v>8067.3099999999995</v>
      </c>
      <c r="K22" s="168">
        <f t="shared" si="1"/>
        <v>16134.62</v>
      </c>
      <c r="L22" s="168">
        <v>21</v>
      </c>
      <c r="M22" s="168">
        <f t="shared" si="2"/>
        <v>0</v>
      </c>
      <c r="N22" s="162"/>
      <c r="O22" s="162"/>
      <c r="P22" s="162">
        <v>0</v>
      </c>
      <c r="Q22" s="162">
        <f t="shared" si="3"/>
        <v>0</v>
      </c>
      <c r="R22" s="162"/>
      <c r="S22" s="162"/>
      <c r="T22" s="163">
        <v>19.105</v>
      </c>
      <c r="U22" s="162">
        <f t="shared" si="4"/>
        <v>38.21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92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3">
        <v>12</v>
      </c>
      <c r="B23" s="160" t="s">
        <v>115</v>
      </c>
      <c r="C23" s="183" t="s">
        <v>116</v>
      </c>
      <c r="D23" s="162" t="s">
        <v>99</v>
      </c>
      <c r="E23" s="166">
        <v>6</v>
      </c>
      <c r="F23" s="168"/>
      <c r="G23" s="168"/>
      <c r="H23" s="168">
        <v>213.39</v>
      </c>
      <c r="I23" s="168">
        <f t="shared" si="0"/>
        <v>1280.3399999999999</v>
      </c>
      <c r="J23" s="168">
        <v>1507.6100000000001</v>
      </c>
      <c r="K23" s="168">
        <f t="shared" si="1"/>
        <v>9045.66</v>
      </c>
      <c r="L23" s="168">
        <v>21</v>
      </c>
      <c r="M23" s="168">
        <f t="shared" si="2"/>
        <v>0</v>
      </c>
      <c r="N23" s="162"/>
      <c r="O23" s="162"/>
      <c r="P23" s="162">
        <v>0</v>
      </c>
      <c r="Q23" s="162">
        <f t="shared" si="3"/>
        <v>0</v>
      </c>
      <c r="R23" s="162"/>
      <c r="S23" s="162"/>
      <c r="T23" s="163">
        <v>3.024</v>
      </c>
      <c r="U23" s="162">
        <f t="shared" si="4"/>
        <v>18.14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92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3">
        <v>13</v>
      </c>
      <c r="B24" s="160" t="s">
        <v>117</v>
      </c>
      <c r="C24" s="183" t="s">
        <v>118</v>
      </c>
      <c r="D24" s="162" t="s">
        <v>99</v>
      </c>
      <c r="E24" s="166">
        <v>2</v>
      </c>
      <c r="F24" s="168"/>
      <c r="G24" s="168"/>
      <c r="H24" s="168">
        <v>301.5</v>
      </c>
      <c r="I24" s="168">
        <f t="shared" si="0"/>
        <v>603</v>
      </c>
      <c r="J24" s="168">
        <v>0</v>
      </c>
      <c r="K24" s="168">
        <f t="shared" si="1"/>
        <v>0</v>
      </c>
      <c r="L24" s="168">
        <v>21</v>
      </c>
      <c r="M24" s="168">
        <f t="shared" si="2"/>
        <v>0</v>
      </c>
      <c r="N24" s="162"/>
      <c r="O24" s="162"/>
      <c r="P24" s="162">
        <v>0</v>
      </c>
      <c r="Q24" s="162">
        <f t="shared" si="3"/>
        <v>0</v>
      </c>
      <c r="R24" s="162"/>
      <c r="S24" s="162"/>
      <c r="T24" s="163">
        <v>0</v>
      </c>
      <c r="U24" s="162">
        <f t="shared" si="4"/>
        <v>0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119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3">
        <v>14</v>
      </c>
      <c r="B25" s="160" t="s">
        <v>120</v>
      </c>
      <c r="C25" s="183" t="s">
        <v>121</v>
      </c>
      <c r="D25" s="162" t="s">
        <v>99</v>
      </c>
      <c r="E25" s="166">
        <v>2</v>
      </c>
      <c r="F25" s="168"/>
      <c r="G25" s="168"/>
      <c r="H25" s="168">
        <v>1767</v>
      </c>
      <c r="I25" s="168">
        <f t="shared" si="0"/>
        <v>3534</v>
      </c>
      <c r="J25" s="168">
        <v>0</v>
      </c>
      <c r="K25" s="168">
        <f t="shared" si="1"/>
        <v>0</v>
      </c>
      <c r="L25" s="168">
        <v>21</v>
      </c>
      <c r="M25" s="168">
        <f t="shared" si="2"/>
        <v>0</v>
      </c>
      <c r="N25" s="162"/>
      <c r="O25" s="162"/>
      <c r="P25" s="162">
        <v>0</v>
      </c>
      <c r="Q25" s="162">
        <f t="shared" si="3"/>
        <v>0</v>
      </c>
      <c r="R25" s="162"/>
      <c r="S25" s="162"/>
      <c r="T25" s="163">
        <v>0</v>
      </c>
      <c r="U25" s="162">
        <f t="shared" si="4"/>
        <v>0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119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3">
        <v>15</v>
      </c>
      <c r="B26" s="160" t="s">
        <v>122</v>
      </c>
      <c r="C26" s="183" t="s">
        <v>123</v>
      </c>
      <c r="D26" s="162" t="s">
        <v>99</v>
      </c>
      <c r="E26" s="166">
        <v>2</v>
      </c>
      <c r="F26" s="168"/>
      <c r="G26" s="168"/>
      <c r="H26" s="168">
        <v>1632</v>
      </c>
      <c r="I26" s="168">
        <f t="shared" si="0"/>
        <v>3264</v>
      </c>
      <c r="J26" s="168">
        <v>0</v>
      </c>
      <c r="K26" s="168">
        <f t="shared" si="1"/>
        <v>0</v>
      </c>
      <c r="L26" s="168">
        <v>21</v>
      </c>
      <c r="M26" s="168">
        <f t="shared" si="2"/>
        <v>0</v>
      </c>
      <c r="N26" s="162"/>
      <c r="O26" s="162"/>
      <c r="P26" s="162">
        <v>0</v>
      </c>
      <c r="Q26" s="162">
        <f t="shared" si="3"/>
        <v>0</v>
      </c>
      <c r="R26" s="162"/>
      <c r="S26" s="162"/>
      <c r="T26" s="163">
        <v>0</v>
      </c>
      <c r="U26" s="162">
        <f t="shared" si="4"/>
        <v>0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119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3">
        <v>16</v>
      </c>
      <c r="B27" s="160" t="s">
        <v>124</v>
      </c>
      <c r="C27" s="183" t="s">
        <v>125</v>
      </c>
      <c r="D27" s="162" t="s">
        <v>99</v>
      </c>
      <c r="E27" s="166">
        <v>2</v>
      </c>
      <c r="F27" s="168"/>
      <c r="G27" s="168"/>
      <c r="H27" s="168">
        <v>2840</v>
      </c>
      <c r="I27" s="168">
        <f t="shared" si="0"/>
        <v>5680</v>
      </c>
      <c r="J27" s="168">
        <v>0</v>
      </c>
      <c r="K27" s="168">
        <f t="shared" si="1"/>
        <v>0</v>
      </c>
      <c r="L27" s="168">
        <v>21</v>
      </c>
      <c r="M27" s="168">
        <f t="shared" si="2"/>
        <v>0</v>
      </c>
      <c r="N27" s="162"/>
      <c r="O27" s="162"/>
      <c r="P27" s="162">
        <v>0</v>
      </c>
      <c r="Q27" s="162">
        <f t="shared" si="3"/>
        <v>0</v>
      </c>
      <c r="R27" s="162"/>
      <c r="S27" s="162"/>
      <c r="T27" s="163">
        <v>0</v>
      </c>
      <c r="U27" s="162">
        <f t="shared" si="4"/>
        <v>0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119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3">
        <v>17</v>
      </c>
      <c r="B28" s="160" t="s">
        <v>126</v>
      </c>
      <c r="C28" s="183" t="s">
        <v>127</v>
      </c>
      <c r="D28" s="162" t="s">
        <v>99</v>
      </c>
      <c r="E28" s="166">
        <v>2</v>
      </c>
      <c r="F28" s="168"/>
      <c r="G28" s="168"/>
      <c r="H28" s="168">
        <v>24.78</v>
      </c>
      <c r="I28" s="168">
        <f t="shared" si="0"/>
        <v>49.56</v>
      </c>
      <c r="J28" s="168">
        <v>659.22</v>
      </c>
      <c r="K28" s="168">
        <f t="shared" si="1"/>
        <v>1318.44</v>
      </c>
      <c r="L28" s="168">
        <v>21</v>
      </c>
      <c r="M28" s="168">
        <f t="shared" si="2"/>
        <v>0</v>
      </c>
      <c r="N28" s="162"/>
      <c r="O28" s="162"/>
      <c r="P28" s="162">
        <v>0</v>
      </c>
      <c r="Q28" s="162">
        <f t="shared" si="3"/>
        <v>0</v>
      </c>
      <c r="R28" s="162"/>
      <c r="S28" s="162"/>
      <c r="T28" s="163">
        <v>1.302</v>
      </c>
      <c r="U28" s="162">
        <f t="shared" si="4"/>
        <v>2.6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92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3">
        <v>18</v>
      </c>
      <c r="B29" s="160" t="s">
        <v>128</v>
      </c>
      <c r="C29" s="183" t="s">
        <v>129</v>
      </c>
      <c r="D29" s="162" t="s">
        <v>99</v>
      </c>
      <c r="E29" s="166">
        <v>4</v>
      </c>
      <c r="F29" s="168"/>
      <c r="G29" s="168"/>
      <c r="H29" s="168">
        <v>63.14</v>
      </c>
      <c r="I29" s="168">
        <f t="shared" si="0"/>
        <v>252.56</v>
      </c>
      <c r="J29" s="168">
        <v>1647.86</v>
      </c>
      <c r="K29" s="168">
        <f t="shared" si="1"/>
        <v>6591.44</v>
      </c>
      <c r="L29" s="168">
        <v>21</v>
      </c>
      <c r="M29" s="168">
        <f t="shared" si="2"/>
        <v>0</v>
      </c>
      <c r="N29" s="162"/>
      <c r="O29" s="162"/>
      <c r="P29" s="162">
        <v>0</v>
      </c>
      <c r="Q29" s="162">
        <f t="shared" si="3"/>
        <v>0</v>
      </c>
      <c r="R29" s="162"/>
      <c r="S29" s="162"/>
      <c r="T29" s="163">
        <v>2.2480000000000002</v>
      </c>
      <c r="U29" s="162">
        <f t="shared" si="4"/>
        <v>8.99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92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3">
        <v>19</v>
      </c>
      <c r="B30" s="160" t="s">
        <v>130</v>
      </c>
      <c r="C30" s="183" t="s">
        <v>131</v>
      </c>
      <c r="D30" s="162" t="s">
        <v>91</v>
      </c>
      <c r="E30" s="166">
        <v>5</v>
      </c>
      <c r="F30" s="168"/>
      <c r="G30" s="168"/>
      <c r="H30" s="168">
        <v>0.18</v>
      </c>
      <c r="I30" s="168">
        <f t="shared" si="0"/>
        <v>0.9</v>
      </c>
      <c r="J30" s="168">
        <v>30.42</v>
      </c>
      <c r="K30" s="168">
        <f t="shared" si="1"/>
        <v>152.1</v>
      </c>
      <c r="L30" s="168">
        <v>21</v>
      </c>
      <c r="M30" s="168">
        <f t="shared" si="2"/>
        <v>0</v>
      </c>
      <c r="N30" s="162"/>
      <c r="O30" s="162"/>
      <c r="P30" s="162">
        <v>0</v>
      </c>
      <c r="Q30" s="162">
        <f t="shared" si="3"/>
        <v>0</v>
      </c>
      <c r="R30" s="162"/>
      <c r="S30" s="162"/>
      <c r="T30" s="163">
        <v>0.08</v>
      </c>
      <c r="U30" s="162">
        <f t="shared" si="4"/>
        <v>0.4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92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3">
        <v>20</v>
      </c>
      <c r="B31" s="160" t="s">
        <v>132</v>
      </c>
      <c r="C31" s="183" t="s">
        <v>133</v>
      </c>
      <c r="D31" s="162" t="s">
        <v>91</v>
      </c>
      <c r="E31" s="166">
        <v>50</v>
      </c>
      <c r="F31" s="168"/>
      <c r="G31" s="168"/>
      <c r="H31" s="168">
        <v>0.13</v>
      </c>
      <c r="I31" s="168">
        <f t="shared" si="0"/>
        <v>6.5</v>
      </c>
      <c r="J31" s="168">
        <v>25.07</v>
      </c>
      <c r="K31" s="168">
        <f t="shared" si="1"/>
        <v>1253.5</v>
      </c>
      <c r="L31" s="168">
        <v>21</v>
      </c>
      <c r="M31" s="168">
        <f t="shared" si="2"/>
        <v>0</v>
      </c>
      <c r="N31" s="162"/>
      <c r="O31" s="162"/>
      <c r="P31" s="162">
        <v>0</v>
      </c>
      <c r="Q31" s="162">
        <f t="shared" si="3"/>
        <v>0</v>
      </c>
      <c r="R31" s="162"/>
      <c r="S31" s="162"/>
      <c r="T31" s="163">
        <v>6.6000000000000003E-2</v>
      </c>
      <c r="U31" s="162">
        <f t="shared" si="4"/>
        <v>3.3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92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53">
        <v>21</v>
      </c>
      <c r="B32" s="160" t="s">
        <v>134</v>
      </c>
      <c r="C32" s="183" t="s">
        <v>135</v>
      </c>
      <c r="D32" s="162" t="s">
        <v>99</v>
      </c>
      <c r="E32" s="166">
        <v>11</v>
      </c>
      <c r="F32" s="168"/>
      <c r="G32" s="168"/>
      <c r="H32" s="168">
        <v>0.54</v>
      </c>
      <c r="I32" s="168">
        <f t="shared" si="0"/>
        <v>5.94</v>
      </c>
      <c r="J32" s="168">
        <v>78.66</v>
      </c>
      <c r="K32" s="168">
        <f t="shared" si="1"/>
        <v>865.26</v>
      </c>
      <c r="L32" s="168">
        <v>21</v>
      </c>
      <c r="M32" s="168">
        <f t="shared" si="2"/>
        <v>0</v>
      </c>
      <c r="N32" s="162"/>
      <c r="O32" s="162"/>
      <c r="P32" s="162">
        <v>0</v>
      </c>
      <c r="Q32" s="162">
        <f t="shared" si="3"/>
        <v>0</v>
      </c>
      <c r="R32" s="162"/>
      <c r="S32" s="162"/>
      <c r="T32" s="163">
        <v>0.20599999999999999</v>
      </c>
      <c r="U32" s="162">
        <f t="shared" si="4"/>
        <v>2.27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92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ht="22.5" outlineLevel="1" x14ac:dyDescent="0.2">
      <c r="A33" s="153">
        <v>22</v>
      </c>
      <c r="B33" s="160" t="s">
        <v>136</v>
      </c>
      <c r="C33" s="183" t="s">
        <v>137</v>
      </c>
      <c r="D33" s="162" t="s">
        <v>99</v>
      </c>
      <c r="E33" s="166">
        <v>10</v>
      </c>
      <c r="F33" s="168"/>
      <c r="G33" s="168"/>
      <c r="H33" s="168">
        <v>0.38</v>
      </c>
      <c r="I33" s="168">
        <f t="shared" si="0"/>
        <v>3.8</v>
      </c>
      <c r="J33" s="168">
        <v>67.22</v>
      </c>
      <c r="K33" s="168">
        <f t="shared" si="1"/>
        <v>672.2</v>
      </c>
      <c r="L33" s="168">
        <v>21</v>
      </c>
      <c r="M33" s="168">
        <f t="shared" si="2"/>
        <v>0</v>
      </c>
      <c r="N33" s="162"/>
      <c r="O33" s="162"/>
      <c r="P33" s="162">
        <v>0</v>
      </c>
      <c r="Q33" s="162">
        <f t="shared" si="3"/>
        <v>0</v>
      </c>
      <c r="R33" s="162"/>
      <c r="S33" s="162"/>
      <c r="T33" s="163">
        <v>0.17599999999999999</v>
      </c>
      <c r="U33" s="162">
        <f t="shared" si="4"/>
        <v>1.76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92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3">
        <v>23</v>
      </c>
      <c r="B34" s="160" t="s">
        <v>138</v>
      </c>
      <c r="C34" s="183" t="s">
        <v>139</v>
      </c>
      <c r="D34" s="162" t="s">
        <v>99</v>
      </c>
      <c r="E34" s="166">
        <v>5</v>
      </c>
      <c r="F34" s="168"/>
      <c r="G34" s="168"/>
      <c r="H34" s="168">
        <v>521</v>
      </c>
      <c r="I34" s="168">
        <f t="shared" si="0"/>
        <v>2605</v>
      </c>
      <c r="J34" s="168">
        <v>0</v>
      </c>
      <c r="K34" s="168">
        <f t="shared" si="1"/>
        <v>0</v>
      </c>
      <c r="L34" s="168">
        <v>21</v>
      </c>
      <c r="M34" s="168">
        <f t="shared" si="2"/>
        <v>0</v>
      </c>
      <c r="N34" s="162"/>
      <c r="O34" s="162"/>
      <c r="P34" s="162">
        <v>0</v>
      </c>
      <c r="Q34" s="162">
        <f t="shared" si="3"/>
        <v>0</v>
      </c>
      <c r="R34" s="162"/>
      <c r="S34" s="162"/>
      <c r="T34" s="163">
        <v>0</v>
      </c>
      <c r="U34" s="162">
        <f t="shared" si="4"/>
        <v>0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119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3">
        <v>24</v>
      </c>
      <c r="B35" s="160" t="s">
        <v>140</v>
      </c>
      <c r="C35" s="183" t="s">
        <v>141</v>
      </c>
      <c r="D35" s="162" t="s">
        <v>99</v>
      </c>
      <c r="E35" s="166">
        <v>50</v>
      </c>
      <c r="F35" s="168"/>
      <c r="G35" s="168"/>
      <c r="H35" s="168">
        <v>331.5</v>
      </c>
      <c r="I35" s="168">
        <f t="shared" si="0"/>
        <v>16575</v>
      </c>
      <c r="J35" s="168">
        <v>0</v>
      </c>
      <c r="K35" s="168">
        <f t="shared" si="1"/>
        <v>0</v>
      </c>
      <c r="L35" s="168">
        <v>21</v>
      </c>
      <c r="M35" s="168">
        <f t="shared" si="2"/>
        <v>0</v>
      </c>
      <c r="N35" s="162"/>
      <c r="O35" s="162"/>
      <c r="P35" s="162">
        <v>0</v>
      </c>
      <c r="Q35" s="162">
        <f t="shared" si="3"/>
        <v>0</v>
      </c>
      <c r="R35" s="162"/>
      <c r="S35" s="162"/>
      <c r="T35" s="163">
        <v>0</v>
      </c>
      <c r="U35" s="162">
        <f t="shared" si="4"/>
        <v>0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119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>
        <v>25</v>
      </c>
      <c r="B36" s="160" t="s">
        <v>142</v>
      </c>
      <c r="C36" s="183" t="s">
        <v>143</v>
      </c>
      <c r="D36" s="162" t="s">
        <v>99</v>
      </c>
      <c r="E36" s="166">
        <v>4</v>
      </c>
      <c r="F36" s="168"/>
      <c r="G36" s="168"/>
      <c r="H36" s="168">
        <v>365</v>
      </c>
      <c r="I36" s="168">
        <f t="shared" si="0"/>
        <v>1460</v>
      </c>
      <c r="J36" s="168">
        <v>0</v>
      </c>
      <c r="K36" s="168">
        <f t="shared" si="1"/>
        <v>0</v>
      </c>
      <c r="L36" s="168">
        <v>21</v>
      </c>
      <c r="M36" s="168">
        <f t="shared" si="2"/>
        <v>0</v>
      </c>
      <c r="N36" s="162"/>
      <c r="O36" s="162"/>
      <c r="P36" s="162">
        <v>0</v>
      </c>
      <c r="Q36" s="162">
        <f t="shared" si="3"/>
        <v>0</v>
      </c>
      <c r="R36" s="162"/>
      <c r="S36" s="162"/>
      <c r="T36" s="163">
        <v>0</v>
      </c>
      <c r="U36" s="162">
        <f t="shared" si="4"/>
        <v>0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119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>
        <v>26</v>
      </c>
      <c r="B37" s="160" t="s">
        <v>144</v>
      </c>
      <c r="C37" s="183" t="s">
        <v>145</v>
      </c>
      <c r="D37" s="162" t="s">
        <v>99</v>
      </c>
      <c r="E37" s="166">
        <v>10</v>
      </c>
      <c r="F37" s="168"/>
      <c r="G37" s="168"/>
      <c r="H37" s="168">
        <v>104</v>
      </c>
      <c r="I37" s="168">
        <f t="shared" si="0"/>
        <v>1040</v>
      </c>
      <c r="J37" s="168">
        <v>0</v>
      </c>
      <c r="K37" s="168">
        <f t="shared" si="1"/>
        <v>0</v>
      </c>
      <c r="L37" s="168">
        <v>21</v>
      </c>
      <c r="M37" s="168">
        <f t="shared" si="2"/>
        <v>0</v>
      </c>
      <c r="N37" s="162"/>
      <c r="O37" s="162"/>
      <c r="P37" s="162">
        <v>0</v>
      </c>
      <c r="Q37" s="162">
        <f t="shared" si="3"/>
        <v>0</v>
      </c>
      <c r="R37" s="162"/>
      <c r="S37" s="162"/>
      <c r="T37" s="163">
        <v>0</v>
      </c>
      <c r="U37" s="162">
        <f t="shared" si="4"/>
        <v>0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119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3">
        <v>27</v>
      </c>
      <c r="B38" s="160" t="s">
        <v>146</v>
      </c>
      <c r="C38" s="183" t="s">
        <v>147</v>
      </c>
      <c r="D38" s="162" t="s">
        <v>99</v>
      </c>
      <c r="E38" s="166">
        <v>1</v>
      </c>
      <c r="F38" s="168"/>
      <c r="G38" s="168"/>
      <c r="H38" s="168">
        <v>152</v>
      </c>
      <c r="I38" s="168">
        <f t="shared" si="0"/>
        <v>152</v>
      </c>
      <c r="J38" s="168">
        <v>0</v>
      </c>
      <c r="K38" s="168">
        <f t="shared" si="1"/>
        <v>0</v>
      </c>
      <c r="L38" s="168">
        <v>21</v>
      </c>
      <c r="M38" s="168">
        <f t="shared" si="2"/>
        <v>0</v>
      </c>
      <c r="N38" s="162"/>
      <c r="O38" s="162"/>
      <c r="P38" s="162">
        <v>0</v>
      </c>
      <c r="Q38" s="162">
        <f t="shared" si="3"/>
        <v>0</v>
      </c>
      <c r="R38" s="162"/>
      <c r="S38" s="162"/>
      <c r="T38" s="163">
        <v>0</v>
      </c>
      <c r="U38" s="162">
        <f t="shared" si="4"/>
        <v>0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119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3">
        <v>28</v>
      </c>
      <c r="B39" s="160" t="s">
        <v>148</v>
      </c>
      <c r="C39" s="183" t="s">
        <v>149</v>
      </c>
      <c r="D39" s="162" t="s">
        <v>99</v>
      </c>
      <c r="E39" s="166">
        <v>1</v>
      </c>
      <c r="F39" s="168"/>
      <c r="G39" s="168"/>
      <c r="H39" s="168">
        <v>2805</v>
      </c>
      <c r="I39" s="168">
        <f t="shared" si="0"/>
        <v>2805</v>
      </c>
      <c r="J39" s="168">
        <v>0</v>
      </c>
      <c r="K39" s="168">
        <f t="shared" si="1"/>
        <v>0</v>
      </c>
      <c r="L39" s="168">
        <v>21</v>
      </c>
      <c r="M39" s="168">
        <f t="shared" si="2"/>
        <v>0</v>
      </c>
      <c r="N39" s="162"/>
      <c r="O39" s="162"/>
      <c r="P39" s="162">
        <v>0</v>
      </c>
      <c r="Q39" s="162">
        <f t="shared" si="3"/>
        <v>0</v>
      </c>
      <c r="R39" s="162"/>
      <c r="S39" s="162"/>
      <c r="T39" s="163">
        <v>0</v>
      </c>
      <c r="U39" s="162">
        <f t="shared" si="4"/>
        <v>0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119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3">
        <v>29</v>
      </c>
      <c r="B40" s="160" t="s">
        <v>102</v>
      </c>
      <c r="C40" s="183" t="s">
        <v>150</v>
      </c>
      <c r="D40" s="162" t="s">
        <v>151</v>
      </c>
      <c r="E40" s="166">
        <v>1</v>
      </c>
      <c r="F40" s="168"/>
      <c r="G40" s="168"/>
      <c r="H40" s="168">
        <v>0</v>
      </c>
      <c r="I40" s="168">
        <f t="shared" si="0"/>
        <v>0</v>
      </c>
      <c r="J40" s="168">
        <v>90000</v>
      </c>
      <c r="K40" s="168">
        <f t="shared" si="1"/>
        <v>90000</v>
      </c>
      <c r="L40" s="168">
        <v>21</v>
      </c>
      <c r="M40" s="168">
        <f t="shared" si="2"/>
        <v>0</v>
      </c>
      <c r="N40" s="162"/>
      <c r="O40" s="162"/>
      <c r="P40" s="162">
        <v>0</v>
      </c>
      <c r="Q40" s="162">
        <f t="shared" si="3"/>
        <v>0</v>
      </c>
      <c r="R40" s="162"/>
      <c r="S40" s="162"/>
      <c r="T40" s="163">
        <v>0</v>
      </c>
      <c r="U40" s="162">
        <f t="shared" si="4"/>
        <v>0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92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x14ac:dyDescent="0.2">
      <c r="A41" s="154" t="s">
        <v>87</v>
      </c>
      <c r="B41" s="161" t="s">
        <v>58</v>
      </c>
      <c r="C41" s="184" t="s">
        <v>59</v>
      </c>
      <c r="D41" s="164"/>
      <c r="E41" s="167"/>
      <c r="F41" s="169"/>
      <c r="G41" s="169"/>
      <c r="H41" s="169"/>
      <c r="I41" s="169">
        <f>SUM(I42:I42)</f>
        <v>0</v>
      </c>
      <c r="J41" s="169"/>
      <c r="K41" s="169">
        <f>SUM(K42:K42)</f>
        <v>3766.75</v>
      </c>
      <c r="L41" s="169"/>
      <c r="M41" s="169">
        <f>SUM(M42:M42)</f>
        <v>0</v>
      </c>
      <c r="N41" s="164"/>
      <c r="O41" s="164"/>
      <c r="P41" s="164"/>
      <c r="Q41" s="164">
        <f>SUM(Q42:Q42)</f>
        <v>0</v>
      </c>
      <c r="R41" s="164"/>
      <c r="S41" s="164"/>
      <c r="T41" s="165"/>
      <c r="U41" s="164">
        <f>SUM(U42:U42)</f>
        <v>6.45</v>
      </c>
      <c r="AE41" t="s">
        <v>88</v>
      </c>
    </row>
    <row r="42" spans="1:60" outlineLevel="1" x14ac:dyDescent="0.2">
      <c r="A42" s="177">
        <v>30</v>
      </c>
      <c r="B42" s="178" t="s">
        <v>152</v>
      </c>
      <c r="C42" s="185" t="s">
        <v>153</v>
      </c>
      <c r="D42" s="179" t="s">
        <v>154</v>
      </c>
      <c r="E42" s="180">
        <v>30.5</v>
      </c>
      <c r="F42" s="181"/>
      <c r="G42" s="181"/>
      <c r="H42" s="181">
        <v>0</v>
      </c>
      <c r="I42" s="181">
        <f>ROUND(E42*H42,2)</f>
        <v>0</v>
      </c>
      <c r="J42" s="181">
        <v>123.5</v>
      </c>
      <c r="K42" s="181">
        <f>ROUND(E42*J42,2)</f>
        <v>3766.75</v>
      </c>
      <c r="L42" s="181">
        <v>21</v>
      </c>
      <c r="M42" s="181">
        <f>G42*(1+L42/100)</f>
        <v>0</v>
      </c>
      <c r="N42" s="179"/>
      <c r="O42" s="179"/>
      <c r="P42" s="179">
        <v>0</v>
      </c>
      <c r="Q42" s="179">
        <f>ROUND(E42*P42,5)</f>
        <v>0</v>
      </c>
      <c r="R42" s="179"/>
      <c r="S42" s="179"/>
      <c r="T42" s="182">
        <v>0.21149999999999999</v>
      </c>
      <c r="U42" s="179">
        <f>ROUND(E42*T42,2)</f>
        <v>6.45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92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x14ac:dyDescent="0.2">
      <c r="A43" s="6"/>
      <c r="B43" s="7" t="s">
        <v>155</v>
      </c>
      <c r="C43" s="186" t="s">
        <v>155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AC43">
        <v>15</v>
      </c>
      <c r="AD43">
        <v>21</v>
      </c>
    </row>
    <row r="44" spans="1:60" x14ac:dyDescent="0.2">
      <c r="C44" s="187"/>
      <c r="AE44" t="s">
        <v>156</v>
      </c>
    </row>
  </sheetData>
  <mergeCells count="6">
    <mergeCell ref="C12:G12"/>
    <mergeCell ref="A1:G1"/>
    <mergeCell ref="C2:G2"/>
    <mergeCell ref="C3:G3"/>
    <mergeCell ref="C4:G4"/>
    <mergeCell ref="C10:G10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hanakova</dc:creator>
  <cp:lastModifiedBy>Ing. Miroslav Zavřel</cp:lastModifiedBy>
  <cp:lastPrinted>2019-12-03T12:31:53Z</cp:lastPrinted>
  <dcterms:created xsi:type="dcterms:W3CDTF">2009-04-08T07:15:50Z</dcterms:created>
  <dcterms:modified xsi:type="dcterms:W3CDTF">2019-12-03T12:37:36Z</dcterms:modified>
</cp:coreProperties>
</file>